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Castro L1\PO\POR\201811\A1\"/>
    </mc:Choice>
  </mc:AlternateContent>
  <bookViews>
    <workbookView xWindow="-30" yWindow="135" windowWidth="11220" windowHeight="9090" tabRatio="798"/>
  </bookViews>
  <sheets>
    <sheet name="TAPA" sheetId="2" r:id="rId1"/>
    <sheet name="Operador L1" sheetId="3" r:id="rId2"/>
    <sheet name="1A-I" sheetId="7" r:id="rId3"/>
    <sheet name="1A-R" sheetId="8" r:id="rId4"/>
    <sheet name="1B-I" sheetId="6" r:id="rId5"/>
    <sheet name="1B-R" sheetId="5" r:id="rId6"/>
  </sheets>
  <definedNames>
    <definedName name="_xlnm.Print_Area" localSheetId="2">'1A-I'!$B$2:$F$37</definedName>
    <definedName name="_xlnm.Print_Area" localSheetId="3">'1A-R'!$B$2:$F$37</definedName>
    <definedName name="_xlnm.Print_Area" localSheetId="4">'1B-I'!$B$2:$F$37</definedName>
    <definedName name="_xlnm.Print_Area" localSheetId="5">'1B-R'!$B$2:$F$37</definedName>
    <definedName name="_xlnm.Print_Area" localSheetId="1">'Operador L1'!$B$2:$J$35</definedName>
    <definedName name="_xlnm.Print_Area" localSheetId="0">TAPA!$B$4:$J$18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>#REF!</definedName>
    <definedName name="I" localSheetId="2">#REF!</definedName>
    <definedName name="I" localSheetId="3">#REF!</definedName>
    <definedName name="I" localSheetId="4">#REF!</definedName>
    <definedName name="I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V" localSheetId="2">#REF!</definedName>
    <definedName name="IV" localSheetId="3">#REF!</definedName>
    <definedName name="IV" localSheetId="4">#REF!</definedName>
    <definedName name="IV">#REF!</definedName>
    <definedName name="IX" localSheetId="2">#REF!</definedName>
    <definedName name="IX" localSheetId="3">#REF!</definedName>
    <definedName name="IX" localSheetId="4">#REF!</definedName>
    <definedName name="IX">#REF!</definedName>
    <definedName name="PO" localSheetId="2">#REF!</definedName>
    <definedName name="PO" localSheetId="3">#REF!</definedName>
    <definedName name="PO" localSheetId="4">#REF!</definedName>
    <definedName name="PO">#REF!</definedName>
    <definedName name="POE" localSheetId="2">#REF!</definedName>
    <definedName name="POE" localSheetId="3">#REF!</definedName>
    <definedName name="POE" localSheetId="4">#REF!</definedName>
    <definedName name="POE">#REF!</definedName>
    <definedName name="POT" localSheetId="2">#REF!</definedName>
    <definedName name="POT" localSheetId="3">#REF!</definedName>
    <definedName name="POT" localSheetId="4">#REF!</definedName>
    <definedName name="POT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>#REF!</definedName>
    <definedName name="V" localSheetId="2">#REF!</definedName>
    <definedName name="V" localSheetId="3">#REF!</definedName>
    <definedName name="V" localSheetId="4">#REF!</definedName>
    <definedName name="V">#REF!</definedName>
    <definedName name="VII" localSheetId="2">#REF!</definedName>
    <definedName name="VII" localSheetId="3">#REF!</definedName>
    <definedName name="VII" localSheetId="4">#REF!</definedName>
    <definedName name="VII">#REF!</definedName>
    <definedName name="VIII" localSheetId="2">#REF!</definedName>
    <definedName name="VIII" localSheetId="3">#REF!</definedName>
    <definedName name="VIII" localSheetId="4">#REF!</definedName>
    <definedName name="VIII">#REF!</definedName>
    <definedName name="Villarrica" localSheetId="2">#REF!</definedName>
    <definedName name="Villarrica" localSheetId="3">#REF!</definedName>
    <definedName name="Villarrica" localSheetId="4">#REF!</definedName>
    <definedName name="Villarrica">#REF!</definedName>
    <definedName name="X" localSheetId="2">#REF!</definedName>
    <definedName name="X" localSheetId="3">#REF!</definedName>
    <definedName name="X" localSheetId="4">#REF!</definedName>
    <definedName name="X">#REF!</definedName>
    <definedName name="XIV" localSheetId="2">#REF!</definedName>
    <definedName name="XIV" localSheetId="3">#REF!</definedName>
    <definedName name="XIV" localSheetId="4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B2" i="8" l="1"/>
  <c r="B2" i="7"/>
  <c r="B7" i="6" l="1"/>
  <c r="B2" i="6" s="1"/>
  <c r="I11" i="3" l="1"/>
  <c r="C7" i="5" l="1"/>
  <c r="B7" i="5"/>
  <c r="B4" i="2" l="1"/>
  <c r="D13" i="3"/>
  <c r="D7" i="5"/>
  <c r="I8" i="3"/>
  <c r="D9" i="3"/>
  <c r="D10" i="3"/>
  <c r="D11" i="3"/>
  <c r="D8" i="3"/>
  <c r="D14" i="3"/>
  <c r="F7" i="6" l="1"/>
  <c r="F7" i="7"/>
  <c r="F7" i="8"/>
  <c r="D11" i="6"/>
  <c r="D11" i="8"/>
  <c r="D11" i="7"/>
  <c r="B2" i="5"/>
  <c r="F7" i="5"/>
  <c r="C4" i="3"/>
  <c r="D11" i="5"/>
</calcChain>
</file>

<file path=xl/sharedStrings.xml><?xml version="1.0" encoding="utf-8"?>
<sst xmlns="http://schemas.openxmlformats.org/spreadsheetml/2006/main" count="249" uniqueCount="88">
  <si>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</si>
  <si>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</si>
  <si>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</si>
  <si>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</si>
  <si>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</si>
  <si>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</si>
  <si>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</si>
  <si>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</si>
  <si>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</si>
  <si>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</si>
  <si>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</si>
  <si>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</si>
  <si>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</si>
  <si>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</si>
  <si>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</si>
  <si>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</si>
  <si>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</si>
  <si>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</si>
  <si>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</si>
  <si>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</si>
  <si>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</si>
  <si>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</si>
  <si>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</si>
  <si>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</si>
  <si>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</si>
  <si>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</si>
  <si>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</si>
  <si>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</si>
  <si>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</si>
  <si>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</si>
  <si>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</si>
  <si>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</si>
  <si>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</si>
  <si>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</si>
  <si>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</si>
  <si>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</si>
  <si>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</si>
  <si>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</si>
  <si>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</si>
  <si>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</si>
  <si>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</si>
  <si>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</si>
  <si>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</si>
  <si>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</si>
  <si>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</si>
  <si>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</si>
  <si>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</si>
  <si>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</si>
  <si>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</si>
  <si>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</si>
  <si>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</si>
  <si>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</si>
  <si>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</si>
  <si>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</si>
  <si>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</si>
  <si>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</si>
  <si>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</si>
  <si>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</si>
  <si>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</si>
  <si>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</si>
  <si>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</si>
  <si>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</si>
  <si>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</si>
  <si>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</si>
  <si>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</si>
  <si>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</si>
  <si>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</si>
  <si>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JOSE SEPULVEDA</t>
  </si>
  <si>
    <t>SI</t>
  </si>
  <si>
    <t>Regreso</t>
  </si>
  <si>
    <t>L1</t>
  </si>
  <si>
    <t>CASTRO L1</t>
  </si>
  <si>
    <t>Sociedad de Transportes Linea Uno Ltda.</t>
  </si>
  <si>
    <t xml:space="preserve">José César Barrientos Runín </t>
  </si>
  <si>
    <t>Carlos Huichaqueo Pérez</t>
  </si>
  <si>
    <t>76.874.310-K</t>
  </si>
  <si>
    <t>11.717.448-4</t>
  </si>
  <si>
    <t>13.817.371-2</t>
  </si>
  <si>
    <t>No</t>
  </si>
  <si>
    <t>Gamboa</t>
  </si>
  <si>
    <t>1B</t>
  </si>
  <si>
    <t>Ida</t>
  </si>
  <si>
    <t>P. Neruda</t>
  </si>
  <si>
    <t>Carolina Rodríguez</t>
  </si>
  <si>
    <t>NORMAL</t>
  </si>
  <si>
    <t>1A</t>
  </si>
  <si>
    <t>Alto de Chiloé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</si>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</sst>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3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G33" sqref="G33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6" t="str">
        <f>+D12&amp;"_"&amp;D13&amp;"_"&amp;D14&amp;"_"&amp;D15&amp;"_"&amp;I12&amp;"_"&amp;YEAR(D17)&amp;"_"&amp;I13</f>
        <v>POR_X_CASTRO L1_L1_NORMAL_2018_1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3" t="s">
        <v>2</v>
      </c>
      <c r="C12" s="43"/>
      <c r="D12" s="44" t="s">
        <v>3</v>
      </c>
      <c r="E12" s="44"/>
      <c r="G12" s="43" t="s">
        <v>4</v>
      </c>
      <c r="H12" s="43"/>
      <c r="I12" s="44" t="s">
        <v>84</v>
      </c>
      <c r="J12" s="44"/>
    </row>
    <row r="13" spans="1:10" x14ac:dyDescent="0.3">
      <c r="B13" s="43" t="s">
        <v>5</v>
      </c>
      <c r="C13" s="43"/>
      <c r="D13" s="44" t="s">
        <v>0</v>
      </c>
      <c r="E13" s="44"/>
      <c r="G13" s="43" t="s">
        <v>6</v>
      </c>
      <c r="H13" s="43"/>
      <c r="I13" s="44">
        <v>1</v>
      </c>
      <c r="J13" s="44"/>
    </row>
    <row r="14" spans="1:10" x14ac:dyDescent="0.3">
      <c r="B14" s="43" t="s">
        <v>7</v>
      </c>
      <c r="C14" s="43"/>
      <c r="D14" s="44" t="s">
        <v>71</v>
      </c>
      <c r="E14" s="44"/>
    </row>
    <row r="15" spans="1:10" x14ac:dyDescent="0.3">
      <c r="B15" s="43" t="s">
        <v>8</v>
      </c>
      <c r="C15" s="43"/>
      <c r="D15" s="45" t="s">
        <v>70</v>
      </c>
      <c r="E15" s="45"/>
    </row>
    <row r="16" spans="1:10" x14ac:dyDescent="0.3">
      <c r="B16" s="8"/>
      <c r="C16" s="8"/>
    </row>
    <row r="17" spans="2:10" x14ac:dyDescent="0.3">
      <c r="B17" s="43" t="s">
        <v>9</v>
      </c>
      <c r="C17" s="43"/>
      <c r="D17" s="9">
        <v>43412</v>
      </c>
      <c r="F17" s="10" t="s">
        <v>10</v>
      </c>
      <c r="G17" s="42" t="s">
        <v>67</v>
      </c>
      <c r="H17" s="42"/>
      <c r="I17" s="42"/>
      <c r="J17" s="42"/>
    </row>
    <row r="18" spans="2:10" x14ac:dyDescent="0.3">
      <c r="B18" s="43" t="s">
        <v>11</v>
      </c>
      <c r="C18" s="43"/>
      <c r="D18" s="9">
        <v>43412</v>
      </c>
      <c r="F18" s="10" t="s">
        <v>12</v>
      </c>
      <c r="G18" s="42" t="s">
        <v>83</v>
      </c>
      <c r="H18" s="42"/>
      <c r="I18" s="42"/>
      <c r="J18" s="42"/>
    </row>
    <row r="22" spans="2:10" x14ac:dyDescent="0.3">
      <c r="F22" s="1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zoomScale="70" zoomScaleNormal="70" workbookViewId="0">
      <selection activeCell="E45" sqref="E4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47" t="s">
        <v>13</v>
      </c>
      <c r="C2" s="47"/>
      <c r="D2" s="47"/>
      <c r="E2" s="47"/>
      <c r="F2" s="47"/>
      <c r="G2" s="47"/>
      <c r="H2" s="47"/>
      <c r="I2" s="47"/>
      <c r="J2" s="47"/>
    </row>
    <row r="4" spans="1:10" s="2" customFormat="1" ht="18.75" x14ac:dyDescent="0.3">
      <c r="A4" s="12"/>
      <c r="B4" s="13" t="s">
        <v>14</v>
      </c>
      <c r="C4" s="48" t="str">
        <f>+D8&amp;"_"&amp;D9&amp;"_"&amp;D10&amp;"_"&amp;D11&amp;"_"&amp;I8&amp;"_"&amp;YEAR(D13)&amp;"_"&amp;I11</f>
        <v>POR_X_CASTRO L1_L1_NORMAL_2018_1</v>
      </c>
      <c r="D4" s="48"/>
      <c r="E4" s="48"/>
      <c r="F4" s="48"/>
      <c r="G4" s="48"/>
      <c r="H4" s="48"/>
      <c r="I4" s="48"/>
      <c r="J4" s="48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3" t="s">
        <v>2</v>
      </c>
      <c r="C8" s="43"/>
      <c r="D8" s="49" t="str">
        <f>+TAPA!D12</f>
        <v>POR</v>
      </c>
      <c r="E8" s="49"/>
      <c r="F8" s="16"/>
      <c r="G8" s="43" t="s">
        <v>4</v>
      </c>
      <c r="H8" s="43"/>
      <c r="I8" s="50" t="str">
        <f>+TAPA!I12</f>
        <v>NORMAL</v>
      </c>
      <c r="J8" s="51"/>
    </row>
    <row r="9" spans="1:10" x14ac:dyDescent="0.3">
      <c r="B9" s="43" t="s">
        <v>5</v>
      </c>
      <c r="C9" s="43"/>
      <c r="D9" s="49" t="str">
        <f>+TAPA!D13</f>
        <v>X</v>
      </c>
      <c r="E9" s="49"/>
      <c r="F9" s="16"/>
      <c r="G9" s="43" t="s">
        <v>16</v>
      </c>
      <c r="H9" s="43"/>
      <c r="I9" s="50"/>
      <c r="J9" s="51"/>
    </row>
    <row r="10" spans="1:10" x14ac:dyDescent="0.3">
      <c r="B10" s="43" t="s">
        <v>7</v>
      </c>
      <c r="C10" s="43"/>
      <c r="D10" s="49" t="str">
        <f>+TAPA!D14</f>
        <v>CASTRO L1</v>
      </c>
      <c r="E10" s="49"/>
      <c r="F10" s="16"/>
      <c r="G10" s="43" t="s">
        <v>17</v>
      </c>
      <c r="H10" s="43"/>
      <c r="I10" s="50" t="s">
        <v>78</v>
      </c>
      <c r="J10" s="51"/>
    </row>
    <row r="11" spans="1:10" x14ac:dyDescent="0.3">
      <c r="B11" s="43" t="s">
        <v>8</v>
      </c>
      <c r="C11" s="43"/>
      <c r="D11" s="49" t="str">
        <f>+TAPA!D15</f>
        <v>L1</v>
      </c>
      <c r="E11" s="49"/>
      <c r="F11" s="16"/>
      <c r="G11" s="43" t="s">
        <v>6</v>
      </c>
      <c r="H11" s="43"/>
      <c r="I11" s="50">
        <f>+TAPA!I13</f>
        <v>1</v>
      </c>
      <c r="J11" s="5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3" t="s">
        <v>9</v>
      </c>
      <c r="C13" s="43"/>
      <c r="D13" s="9">
        <f>+TAPA!D17</f>
        <v>43412</v>
      </c>
      <c r="E13" s="16"/>
      <c r="F13" s="16"/>
    </row>
    <row r="14" spans="1:10" x14ac:dyDescent="0.3">
      <c r="B14" s="43" t="s">
        <v>11</v>
      </c>
      <c r="C14" s="43"/>
      <c r="D14" s="9">
        <f>+TAPA!D18</f>
        <v>43412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2" t="s">
        <v>19</v>
      </c>
      <c r="C18" s="53"/>
      <c r="D18" s="54" t="s">
        <v>72</v>
      </c>
      <c r="E18" s="55"/>
      <c r="F18" s="55"/>
      <c r="G18" s="56"/>
      <c r="I18" s="7" t="s">
        <v>20</v>
      </c>
      <c r="J18" s="31" t="s">
        <v>75</v>
      </c>
    </row>
    <row r="19" spans="2:10" x14ac:dyDescent="0.3">
      <c r="B19" s="52" t="s">
        <v>21</v>
      </c>
      <c r="C19" s="53"/>
      <c r="D19" s="57">
        <v>400053</v>
      </c>
      <c r="E19" s="55"/>
      <c r="F19" s="55"/>
      <c r="G19" s="56"/>
      <c r="J19" s="32"/>
    </row>
    <row r="20" spans="2:10" x14ac:dyDescent="0.3">
      <c r="B20" s="52" t="s">
        <v>22</v>
      </c>
      <c r="C20" s="53"/>
      <c r="D20" s="54" t="s">
        <v>73</v>
      </c>
      <c r="E20" s="55"/>
      <c r="F20" s="55"/>
      <c r="G20" s="56"/>
      <c r="I20" s="7" t="s">
        <v>20</v>
      </c>
      <c r="J20" s="31" t="s">
        <v>76</v>
      </c>
    </row>
    <row r="21" spans="2:10" x14ac:dyDescent="0.3">
      <c r="B21" s="52" t="s">
        <v>23</v>
      </c>
      <c r="C21" s="53"/>
      <c r="D21" s="58" t="s">
        <v>74</v>
      </c>
      <c r="E21" s="59"/>
      <c r="F21" s="59"/>
      <c r="G21" s="60"/>
      <c r="I21" s="7" t="s">
        <v>20</v>
      </c>
      <c r="J21" s="31" t="s">
        <v>77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3" t="s">
        <v>25</v>
      </c>
      <c r="C25" s="43"/>
      <c r="D25" s="15">
        <v>10</v>
      </c>
    </row>
    <row r="26" spans="2:10" x14ac:dyDescent="0.3">
      <c r="B26" s="43" t="s">
        <v>26</v>
      </c>
      <c r="C26" s="43"/>
      <c r="D26" s="15">
        <v>14</v>
      </c>
    </row>
    <row r="27" spans="2:10" x14ac:dyDescent="0.3">
      <c r="B27" s="43" t="s">
        <v>27</v>
      </c>
      <c r="C27" s="43"/>
      <c r="D27" s="15">
        <v>21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63" t="s">
        <v>32</v>
      </c>
      <c r="F31" s="63"/>
      <c r="G31" s="63" t="s">
        <v>33</v>
      </c>
      <c r="H31" s="64"/>
      <c r="I31" s="17" t="s">
        <v>34</v>
      </c>
      <c r="J31" s="17" t="s">
        <v>35</v>
      </c>
    </row>
    <row r="32" spans="2:10" x14ac:dyDescent="0.3">
      <c r="B32" s="37" t="s">
        <v>85</v>
      </c>
      <c r="C32" s="37" t="s">
        <v>81</v>
      </c>
      <c r="D32" s="34">
        <v>7.72</v>
      </c>
      <c r="E32" s="61" t="s">
        <v>86</v>
      </c>
      <c r="F32" s="62"/>
      <c r="G32" s="61" t="s">
        <v>79</v>
      </c>
      <c r="H32" s="62"/>
      <c r="I32" s="33">
        <v>24</v>
      </c>
      <c r="J32" s="37" t="s">
        <v>68</v>
      </c>
    </row>
    <row r="33" spans="2:10" x14ac:dyDescent="0.3">
      <c r="B33" s="37" t="s">
        <v>85</v>
      </c>
      <c r="C33" s="37" t="s">
        <v>69</v>
      </c>
      <c r="D33" s="34">
        <v>7.16</v>
      </c>
      <c r="E33" s="61" t="s">
        <v>79</v>
      </c>
      <c r="F33" s="62"/>
      <c r="G33" s="61" t="s">
        <v>86</v>
      </c>
      <c r="H33" s="62"/>
      <c r="I33" s="33">
        <v>24</v>
      </c>
      <c r="J33" s="37" t="s">
        <v>68</v>
      </c>
    </row>
    <row r="34" spans="2:10" ht="16.5" customHeight="1" x14ac:dyDescent="0.3">
      <c r="B34" s="37" t="s">
        <v>80</v>
      </c>
      <c r="C34" s="37" t="s">
        <v>81</v>
      </c>
      <c r="D34" s="34">
        <v>7.22</v>
      </c>
      <c r="E34" s="61" t="s">
        <v>82</v>
      </c>
      <c r="F34" s="62"/>
      <c r="G34" s="61" t="s">
        <v>79</v>
      </c>
      <c r="H34" s="62"/>
      <c r="I34" s="33">
        <v>25</v>
      </c>
      <c r="J34" s="37" t="s">
        <v>68</v>
      </c>
    </row>
    <row r="35" spans="2:10" x14ac:dyDescent="0.3">
      <c r="B35" s="37" t="s">
        <v>80</v>
      </c>
      <c r="C35" s="37" t="s">
        <v>69</v>
      </c>
      <c r="D35" s="34">
        <v>7.16</v>
      </c>
      <c r="E35" s="61" t="s">
        <v>79</v>
      </c>
      <c r="F35" s="62"/>
      <c r="G35" s="61" t="s">
        <v>82</v>
      </c>
      <c r="H35" s="62"/>
      <c r="I35" s="33">
        <v>25</v>
      </c>
      <c r="J35" s="33" t="s">
        <v>68</v>
      </c>
    </row>
  </sheetData>
  <mergeCells count="41">
    <mergeCell ref="B25:C25"/>
    <mergeCell ref="B26:C26"/>
    <mergeCell ref="B27:C27"/>
    <mergeCell ref="E35:F35"/>
    <mergeCell ref="G35:H35"/>
    <mergeCell ref="G31:H31"/>
    <mergeCell ref="E31:F31"/>
    <mergeCell ref="E34:F34"/>
    <mergeCell ref="G34:H34"/>
    <mergeCell ref="E32:F32"/>
    <mergeCell ref="G32:H32"/>
    <mergeCell ref="E33:F33"/>
    <mergeCell ref="G33:H33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11:J11"/>
    <mergeCell ref="G11:H11"/>
    <mergeCell ref="B20:C20"/>
    <mergeCell ref="D11:E11"/>
    <mergeCell ref="B11:C1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</mergeCells>
  <conditionalFormatting sqref="D20:G20">
    <cfRule type="expression" dxfId="34" priority="77">
      <formula>D20=""</formula>
    </cfRule>
  </conditionalFormatting>
  <conditionalFormatting sqref="D19:G19">
    <cfRule type="expression" dxfId="33" priority="78">
      <formula>D19=""</formula>
    </cfRule>
  </conditionalFormatting>
  <conditionalFormatting sqref="D18:G18">
    <cfRule type="expression" dxfId="32" priority="79">
      <formula>D18=""</formula>
    </cfRule>
  </conditionalFormatting>
  <conditionalFormatting sqref="D21:G21">
    <cfRule type="expression" dxfId="31" priority="80">
      <formula>D21=""</formula>
    </cfRule>
  </conditionalFormatting>
  <conditionalFormatting sqref="J20">
    <cfRule type="expression" dxfId="30" priority="74">
      <formula>J20=""</formula>
    </cfRule>
  </conditionalFormatting>
  <conditionalFormatting sqref="J18">
    <cfRule type="expression" dxfId="29" priority="75">
      <formula>J18=""</formula>
    </cfRule>
  </conditionalFormatting>
  <conditionalFormatting sqref="J21">
    <cfRule type="expression" dxfId="28" priority="76">
      <formula>J21=""</formula>
    </cfRule>
  </conditionalFormatting>
  <conditionalFormatting sqref="G35">
    <cfRule type="expression" dxfId="27" priority="45">
      <formula>G35=""</formula>
    </cfRule>
  </conditionalFormatting>
  <conditionalFormatting sqref="E35">
    <cfRule type="expression" dxfId="26" priority="46">
      <formula>E35=""</formula>
    </cfRule>
  </conditionalFormatting>
  <conditionalFormatting sqref="J35">
    <cfRule type="expression" dxfId="25" priority="43">
      <formula>J35=""</formula>
    </cfRule>
  </conditionalFormatting>
  <conditionalFormatting sqref="B35">
    <cfRule type="expression" dxfId="24" priority="44">
      <formula>B35=""</formula>
    </cfRule>
  </conditionalFormatting>
  <conditionalFormatting sqref="D35">
    <cfRule type="expression" dxfId="23" priority="47">
      <formula>D35=""</formula>
    </cfRule>
  </conditionalFormatting>
  <conditionalFormatting sqref="I35">
    <cfRule type="expression" dxfId="22" priority="42">
      <formula>I35=""</formula>
    </cfRule>
  </conditionalFormatting>
  <conditionalFormatting sqref="C35">
    <cfRule type="expression" dxfId="21" priority="22">
      <formula>C35=""</formula>
    </cfRule>
  </conditionalFormatting>
  <conditionalFormatting sqref="G34">
    <cfRule type="expression" dxfId="20" priority="19">
      <formula>G34=""</formula>
    </cfRule>
  </conditionalFormatting>
  <conditionalFormatting sqref="E34">
    <cfRule type="expression" dxfId="19" priority="20">
      <formula>E34=""</formula>
    </cfRule>
  </conditionalFormatting>
  <conditionalFormatting sqref="J34">
    <cfRule type="expression" dxfId="18" priority="17">
      <formula>J34=""</formula>
    </cfRule>
  </conditionalFormatting>
  <conditionalFormatting sqref="B34">
    <cfRule type="expression" dxfId="17" priority="18">
      <formula>B34=""</formula>
    </cfRule>
  </conditionalFormatting>
  <conditionalFormatting sqref="D34">
    <cfRule type="expression" dxfId="16" priority="21">
      <formula>D34=""</formula>
    </cfRule>
  </conditionalFormatting>
  <conditionalFormatting sqref="I34">
    <cfRule type="expression" dxfId="15" priority="16">
      <formula>I34=""</formula>
    </cfRule>
  </conditionalFormatting>
  <conditionalFormatting sqref="C34">
    <cfRule type="expression" dxfId="14" priority="15">
      <formula>C34=""</formula>
    </cfRule>
  </conditionalFormatting>
  <conditionalFormatting sqref="G33">
    <cfRule type="expression" dxfId="13" priority="12">
      <formula>G33=""</formula>
    </cfRule>
  </conditionalFormatting>
  <conditionalFormatting sqref="E33">
    <cfRule type="expression" dxfId="12" priority="13">
      <formula>E33=""</formula>
    </cfRule>
  </conditionalFormatting>
  <conditionalFormatting sqref="J33">
    <cfRule type="expression" dxfId="11" priority="10">
      <formula>J33=""</formula>
    </cfRule>
  </conditionalFormatting>
  <conditionalFormatting sqref="B33">
    <cfRule type="expression" dxfId="10" priority="11">
      <formula>B33=""</formula>
    </cfRule>
  </conditionalFormatting>
  <conditionalFormatting sqref="D33">
    <cfRule type="expression" dxfId="9" priority="14">
      <formula>D33=""</formula>
    </cfRule>
  </conditionalFormatting>
  <conditionalFormatting sqref="I33">
    <cfRule type="expression" dxfId="8" priority="9">
      <formula>I33=""</formula>
    </cfRule>
  </conditionalFormatting>
  <conditionalFormatting sqref="C33">
    <cfRule type="expression" dxfId="7" priority="8">
      <formula>C33=""</formula>
    </cfRule>
  </conditionalFormatting>
  <conditionalFormatting sqref="G32">
    <cfRule type="expression" dxfId="6" priority="5">
      <formula>G32=""</formula>
    </cfRule>
  </conditionalFormatting>
  <conditionalFormatting sqref="E32">
    <cfRule type="expression" dxfId="5" priority="6">
      <formula>E32=""</formula>
    </cfRule>
  </conditionalFormatting>
  <conditionalFormatting sqref="J32">
    <cfRule type="expression" dxfId="4" priority="3">
      <formula>J32=""</formula>
    </cfRule>
  </conditionalFormatting>
  <conditionalFormatting sqref="B32">
    <cfRule type="expression" dxfId="3" priority="4">
      <formula>B32=""</formula>
    </cfRule>
  </conditionalFormatting>
  <conditionalFormatting sqref="D32">
    <cfRule type="expression" dxfId="2" priority="7">
      <formula>D32=""</formula>
    </cfRule>
  </conditionalFormatting>
  <conditionalFormatting sqref="I32">
    <cfRule type="expression" dxfId="1" priority="2">
      <formula>I32=""</formula>
    </cfRule>
  </conditionalFormatting>
  <conditionalFormatting sqref="C32">
    <cfRule type="expression" dxfId="0" priority="1">
      <formula>C32=""</formula>
    </cfRule>
  </conditionalFormatting>
  <dataValidations count="2">
    <dataValidation allowBlank="1" showInputMessage="1" showErrorMessage="1" prompt="Origen y Destino como LOCALIDAD" sqref="E31:F34"/>
    <dataValidation allowBlank="1" showInputMessage="1" showErrorMessage="1" prompt="Nombre de fantasía del servicio" sqref="I31:I34"/>
  </dataValidations>
  <printOptions horizontalCentered="1"/>
  <pageMargins left="0.70833330000000005" right="0.70833330000000005" top="0.74791660000000004" bottom="0.74791660000000004" header="0.3152778" footer="0.3152778"/>
  <pageSetup paperSize="14" scale="91" orientation="landscape" r:id="rId1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zoomScale="70" zoomScaleNormal="70" workbookViewId="0">
      <selection activeCell="I28" sqref="I28"/>
    </sheetView>
  </sheetViews>
  <sheetFormatPr baseColWidth="10" defaultRowHeight="15" x14ac:dyDescent="0.25"/>
  <cols>
    <col min="1" max="1" width="4.7109375" customWidth="1"/>
    <col min="2" max="2" width="19.5703125" customWidth="1"/>
    <col min="3" max="3" width="16" bestFit="1" customWidth="1"/>
    <col min="4" max="4" width="17.85546875" customWidth="1"/>
    <col min="5" max="5" width="28.140625" customWidth="1"/>
    <col min="6" max="6" width="17.5703125" customWidth="1"/>
  </cols>
  <sheetData>
    <row r="2" spans="2:6" ht="21" x14ac:dyDescent="0.25">
      <c r="B2" s="65" t="str">
        <f>"PROGRAMA DE OPERACIÓN DEL SERVICIO ("&amp;B7&amp;" - "&amp;C7&amp;")"</f>
        <v>PROGRAMA DE OPERACIÓN DEL SERVICIO (1A - Ida)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 t="s">
        <v>85</v>
      </c>
      <c r="C7" s="19" t="s">
        <v>81</v>
      </c>
      <c r="D7" s="19" t="s">
        <v>86</v>
      </c>
      <c r="E7" s="19" t="s">
        <v>79</v>
      </c>
      <c r="F7" s="19" t="str">
        <f>+'Operador L1'!I8</f>
        <v>NORMAL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L1'!D13</f>
        <v>43412</v>
      </c>
      <c r="E11" s="68"/>
    </row>
    <row r="12" spans="2:6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1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1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1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1" t="s">
        <v>49</v>
      </c>
      <c r="D20" s="38"/>
      <c r="E20" s="35"/>
    </row>
    <row r="21" spans="2:5" ht="15.75" x14ac:dyDescent="0.25">
      <c r="B21" s="22">
        <v>8</v>
      </c>
      <c r="C21" s="23" t="s">
        <v>50</v>
      </c>
      <c r="D21" s="39"/>
      <c r="E21" s="36"/>
    </row>
    <row r="22" spans="2:5" ht="15.75" x14ac:dyDescent="0.25">
      <c r="B22" s="26">
        <v>9</v>
      </c>
      <c r="C22" s="41" t="s">
        <v>51</v>
      </c>
      <c r="D22" s="38"/>
      <c r="E22" s="35"/>
    </row>
    <row r="23" spans="2:5" ht="15.75" x14ac:dyDescent="0.25">
      <c r="B23" s="22">
        <v>10</v>
      </c>
      <c r="C23" s="23" t="s">
        <v>52</v>
      </c>
      <c r="D23" s="39" t="s">
        <v>87</v>
      </c>
      <c r="E23" s="36">
        <v>0</v>
      </c>
    </row>
    <row r="24" spans="2:5" ht="15.75" x14ac:dyDescent="0.25">
      <c r="B24" s="26">
        <v>11</v>
      </c>
      <c r="C24" s="41" t="s">
        <v>53</v>
      </c>
      <c r="D24" s="38" t="s">
        <v>87</v>
      </c>
      <c r="E24" s="35">
        <v>0</v>
      </c>
    </row>
    <row r="25" spans="2:5" ht="15.75" x14ac:dyDescent="0.25">
      <c r="B25" s="22">
        <v>12</v>
      </c>
      <c r="C25" s="23" t="s">
        <v>54</v>
      </c>
      <c r="D25" s="39" t="s">
        <v>87</v>
      </c>
      <c r="E25" s="36">
        <v>0</v>
      </c>
    </row>
    <row r="26" spans="2:5" ht="15.75" x14ac:dyDescent="0.25">
      <c r="B26" s="26">
        <v>13</v>
      </c>
      <c r="C26" s="41" t="s">
        <v>55</v>
      </c>
      <c r="D26" s="38" t="s">
        <v>87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1" t="s">
        <v>57</v>
      </c>
      <c r="D28" s="38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1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9"/>
      <c r="E31" s="36"/>
    </row>
    <row r="32" spans="2:5" ht="15.75" x14ac:dyDescent="0.25">
      <c r="B32" s="26">
        <v>19</v>
      </c>
      <c r="C32" s="41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1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1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4" orientation="portrait" r:id="rId1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zoomScale="70" zoomScaleNormal="70" workbookViewId="0">
      <selection activeCell="A13" sqref="A13:XFD22"/>
    </sheetView>
  </sheetViews>
  <sheetFormatPr baseColWidth="10" defaultRowHeight="15" x14ac:dyDescent="0.25"/>
  <cols>
    <col min="1" max="1" width="4.7109375" customWidth="1"/>
    <col min="2" max="2" width="19.5703125" customWidth="1"/>
    <col min="3" max="3" width="16" bestFit="1" customWidth="1"/>
    <col min="4" max="4" width="17.85546875" customWidth="1"/>
    <col min="5" max="5" width="28.140625" customWidth="1"/>
    <col min="6" max="6" width="17.5703125" customWidth="1"/>
  </cols>
  <sheetData>
    <row r="2" spans="2:6" ht="21" x14ac:dyDescent="0.25">
      <c r="B2" s="65" t="str">
        <f>"PROGRAMA DE OPERACIÓN DEL SERVICIO ("&amp;B7&amp;" - "&amp;C7&amp;")"</f>
        <v>PROGRAMA DE OPERACIÓN DEL SERVICIO (1A - Regreso)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 t="s">
        <v>85</v>
      </c>
      <c r="C7" s="19" t="s">
        <v>69</v>
      </c>
      <c r="D7" s="19" t="s">
        <v>79</v>
      </c>
      <c r="E7" s="19" t="s">
        <v>86</v>
      </c>
      <c r="F7" s="19" t="str">
        <f>+'Operador L1'!I8</f>
        <v>NORMAL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L1'!D13</f>
        <v>43412</v>
      </c>
      <c r="E11" s="68"/>
    </row>
    <row r="12" spans="2:6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1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1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1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1" t="s">
        <v>49</v>
      </c>
      <c r="D20" s="38"/>
      <c r="E20" s="35"/>
    </row>
    <row r="21" spans="2:5" ht="15.75" x14ac:dyDescent="0.25">
      <c r="B21" s="22">
        <v>8</v>
      </c>
      <c r="C21" s="23" t="s">
        <v>50</v>
      </c>
      <c r="D21" s="39"/>
      <c r="E21" s="36"/>
    </row>
    <row r="22" spans="2:5" ht="15.75" x14ac:dyDescent="0.25">
      <c r="B22" s="26">
        <v>9</v>
      </c>
      <c r="C22" s="41" t="s">
        <v>51</v>
      </c>
      <c r="D22" s="38"/>
      <c r="E22" s="35"/>
    </row>
    <row r="23" spans="2:5" ht="15.75" x14ac:dyDescent="0.25">
      <c r="B23" s="22">
        <v>10</v>
      </c>
      <c r="C23" s="23" t="s">
        <v>52</v>
      </c>
      <c r="D23" s="39" t="s">
        <v>87</v>
      </c>
      <c r="E23" s="36">
        <v>0</v>
      </c>
    </row>
    <row r="24" spans="2:5" ht="15.75" x14ac:dyDescent="0.25">
      <c r="B24" s="26">
        <v>11</v>
      </c>
      <c r="C24" s="41" t="s">
        <v>53</v>
      </c>
      <c r="D24" s="38" t="s">
        <v>87</v>
      </c>
      <c r="E24" s="35">
        <v>0</v>
      </c>
    </row>
    <row r="25" spans="2:5" ht="15.75" x14ac:dyDescent="0.25">
      <c r="B25" s="22">
        <v>12</v>
      </c>
      <c r="C25" s="23" t="s">
        <v>54</v>
      </c>
      <c r="D25" s="39" t="s">
        <v>87</v>
      </c>
      <c r="E25" s="36">
        <v>0</v>
      </c>
    </row>
    <row r="26" spans="2:5" ht="15.75" x14ac:dyDescent="0.25">
      <c r="B26" s="26">
        <v>13</v>
      </c>
      <c r="C26" s="41" t="s">
        <v>55</v>
      </c>
      <c r="D26" s="38" t="s">
        <v>87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1" t="s">
        <v>57</v>
      </c>
      <c r="D28" s="38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1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9"/>
      <c r="E31" s="36"/>
    </row>
    <row r="32" spans="2:5" ht="15.75" x14ac:dyDescent="0.25">
      <c r="B32" s="26">
        <v>19</v>
      </c>
      <c r="C32" s="41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1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1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4" orientation="portrait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zoomScale="70" zoomScaleNormal="70" workbookViewId="0">
      <selection activeCell="J17" sqref="J17"/>
    </sheetView>
  </sheetViews>
  <sheetFormatPr baseColWidth="10" defaultRowHeight="15" x14ac:dyDescent="0.25"/>
  <cols>
    <col min="1" max="1" width="4.7109375" customWidth="1"/>
    <col min="2" max="2" width="19.5703125" customWidth="1"/>
    <col min="3" max="3" width="16" bestFit="1" customWidth="1"/>
    <col min="4" max="4" width="17.85546875" customWidth="1"/>
    <col min="5" max="5" width="28.140625" customWidth="1"/>
    <col min="6" max="6" width="17.5703125" customWidth="1"/>
  </cols>
  <sheetData>
    <row r="2" spans="2:6" ht="21" x14ac:dyDescent="0.25">
      <c r="B2" s="65" t="str">
        <f>"PROGRAMA DE OPERACIÓN DEL SERVICIO ("&amp;B7&amp;" - "&amp;C7&amp;")"</f>
        <v>PROGRAMA DE OPERACIÓN DEL SERVICIO (1B - Ida)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 t="str">
        <f>+'Operador L1'!B35</f>
        <v>1B</v>
      </c>
      <c r="C7" s="19" t="s">
        <v>81</v>
      </c>
      <c r="D7" s="19" t="s">
        <v>82</v>
      </c>
      <c r="E7" s="19" t="s">
        <v>79</v>
      </c>
      <c r="F7" s="19" t="str">
        <f>+'Operador L1'!I8</f>
        <v>NORMAL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L1'!D13</f>
        <v>43412</v>
      </c>
      <c r="E11" s="68"/>
    </row>
    <row r="12" spans="2:6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0" t="s">
        <v>49</v>
      </c>
      <c r="D20" s="38"/>
      <c r="E20" s="35"/>
    </row>
    <row r="21" spans="2:5" ht="15.75" x14ac:dyDescent="0.25">
      <c r="B21" s="22">
        <v>8</v>
      </c>
      <c r="C21" s="23" t="s">
        <v>50</v>
      </c>
      <c r="D21" s="39"/>
      <c r="E21" s="36"/>
    </row>
    <row r="22" spans="2:5" ht="15.75" x14ac:dyDescent="0.25">
      <c r="B22" s="26">
        <v>9</v>
      </c>
      <c r="C22" s="40" t="s">
        <v>51</v>
      </c>
      <c r="D22" s="38"/>
      <c r="E22" s="35"/>
    </row>
    <row r="23" spans="2:5" ht="15.75" x14ac:dyDescent="0.25">
      <c r="B23" s="22">
        <v>10</v>
      </c>
      <c r="C23" s="23" t="s">
        <v>52</v>
      </c>
      <c r="D23" s="39" t="s">
        <v>87</v>
      </c>
      <c r="E23" s="36">
        <v>0</v>
      </c>
    </row>
    <row r="24" spans="2:5" ht="15.75" x14ac:dyDescent="0.25">
      <c r="B24" s="26">
        <v>11</v>
      </c>
      <c r="C24" s="40" t="s">
        <v>53</v>
      </c>
      <c r="D24" s="38" t="s">
        <v>87</v>
      </c>
      <c r="E24" s="35">
        <v>0</v>
      </c>
    </row>
    <row r="25" spans="2:5" ht="15.75" x14ac:dyDescent="0.25">
      <c r="B25" s="22">
        <v>12</v>
      </c>
      <c r="C25" s="23" t="s">
        <v>54</v>
      </c>
      <c r="D25" s="39" t="s">
        <v>87</v>
      </c>
      <c r="E25" s="36">
        <v>0</v>
      </c>
    </row>
    <row r="26" spans="2:5" ht="15.75" x14ac:dyDescent="0.25">
      <c r="B26" s="26">
        <v>13</v>
      </c>
      <c r="C26" s="40" t="s">
        <v>55</v>
      </c>
      <c r="D26" s="38" t="s">
        <v>87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0" t="s">
        <v>57</v>
      </c>
      <c r="D28" s="38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9"/>
      <c r="E31" s="36"/>
    </row>
    <row r="32" spans="2:5" ht="15.75" x14ac:dyDescent="0.25">
      <c r="B32" s="26">
        <v>19</v>
      </c>
      <c r="C32" s="4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4" orientation="portrait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showGridLines="0" zoomScale="70" zoomScaleNormal="70" workbookViewId="0">
      <selection activeCell="J34" sqref="J34"/>
    </sheetView>
  </sheetViews>
  <sheetFormatPr baseColWidth="10" defaultRowHeight="15" x14ac:dyDescent="0.25"/>
  <cols>
    <col min="1" max="1" width="4.7109375" customWidth="1"/>
    <col min="2" max="2" width="19.5703125" customWidth="1"/>
    <col min="3" max="3" width="16" bestFit="1" customWidth="1"/>
    <col min="4" max="4" width="17.85546875" customWidth="1"/>
    <col min="5" max="5" width="28.140625" customWidth="1"/>
    <col min="6" max="6" width="17.5703125" customWidth="1"/>
  </cols>
  <sheetData>
    <row r="2" spans="2:6" ht="21" x14ac:dyDescent="0.25">
      <c r="B2" s="65" t="str">
        <f>"PROGRAMA DE OPERACIÓN DEL SERVICIO ("&amp;B7&amp;" - "&amp;C7&amp;")"</f>
        <v>PROGRAMA DE OPERACIÓN DEL SERVICIO (1B - Regreso)</v>
      </c>
      <c r="C2" s="65"/>
      <c r="D2" s="65"/>
      <c r="E2" s="65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 t="str">
        <f>+'Operador L1'!B35</f>
        <v>1B</v>
      </c>
      <c r="C7" s="19" t="str">
        <f>+'Operador L1'!C35</f>
        <v>Regreso</v>
      </c>
      <c r="D7" s="19" t="str">
        <f>+'Operador L1'!E35</f>
        <v>Gamboa</v>
      </c>
      <c r="E7" s="19" t="s">
        <v>82</v>
      </c>
      <c r="F7" s="19" t="str">
        <f>+'Operador L1'!I8</f>
        <v>NORMAL</v>
      </c>
    </row>
    <row r="9" spans="2:6" s="3" customFormat="1" x14ac:dyDescent="0.25">
      <c r="B9" s="3" t="s">
        <v>37</v>
      </c>
    </row>
    <row r="11" spans="2:6" ht="22.5" customHeight="1" x14ac:dyDescent="0.25">
      <c r="B11" s="66" t="s">
        <v>38</v>
      </c>
      <c r="C11" s="66" t="s">
        <v>39</v>
      </c>
      <c r="D11" s="67">
        <f>+'Operador L1'!D13</f>
        <v>43412</v>
      </c>
      <c r="E11" s="68"/>
    </row>
    <row r="12" spans="2:6" x14ac:dyDescent="0.25">
      <c r="B12" s="66"/>
      <c r="C12" s="66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2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38"/>
      <c r="E20" s="35"/>
    </row>
    <row r="21" spans="2:5" ht="15.75" x14ac:dyDescent="0.25">
      <c r="B21" s="22">
        <v>8</v>
      </c>
      <c r="C21" s="23" t="s">
        <v>50</v>
      </c>
      <c r="D21" s="39"/>
      <c r="E21" s="36"/>
    </row>
    <row r="22" spans="2:5" ht="15.75" x14ac:dyDescent="0.25">
      <c r="B22" s="26">
        <v>9</v>
      </c>
      <c r="C22" s="20" t="s">
        <v>51</v>
      </c>
      <c r="D22" s="38"/>
      <c r="E22" s="35"/>
    </row>
    <row r="23" spans="2:5" ht="15.75" x14ac:dyDescent="0.25">
      <c r="B23" s="22">
        <v>10</v>
      </c>
      <c r="C23" s="23" t="s">
        <v>52</v>
      </c>
      <c r="D23" s="39" t="s">
        <v>87</v>
      </c>
      <c r="E23" s="36">
        <v>0</v>
      </c>
    </row>
    <row r="24" spans="2:5" ht="15.75" x14ac:dyDescent="0.25">
      <c r="B24" s="26">
        <v>11</v>
      </c>
      <c r="C24" s="20" t="s">
        <v>53</v>
      </c>
      <c r="D24" s="38" t="s">
        <v>87</v>
      </c>
      <c r="E24" s="35">
        <v>0</v>
      </c>
    </row>
    <row r="25" spans="2:5" ht="15.75" x14ac:dyDescent="0.25">
      <c r="B25" s="22">
        <v>12</v>
      </c>
      <c r="C25" s="23" t="s">
        <v>54</v>
      </c>
      <c r="D25" s="39" t="s">
        <v>87</v>
      </c>
      <c r="E25" s="36">
        <v>0</v>
      </c>
    </row>
    <row r="26" spans="2:5" ht="15.75" x14ac:dyDescent="0.25">
      <c r="B26" s="26">
        <v>13</v>
      </c>
      <c r="C26" s="20" t="s">
        <v>55</v>
      </c>
      <c r="D26" s="38" t="s">
        <v>87</v>
      </c>
      <c r="E26" s="35">
        <v>0</v>
      </c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20" t="s">
        <v>57</v>
      </c>
      <c r="D28" s="38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2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9"/>
      <c r="E31" s="36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4" scale="94" orientation="portrait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Carolina Rodriguez Ramirez</cp:lastModifiedBy>
  <cp:lastPrinted>2018-06-05T21:37:29Z</cp:lastPrinted>
  <dcterms:created xsi:type="dcterms:W3CDTF">2014-10-27T12:32:12Z</dcterms:created>
  <dcterms:modified xsi:type="dcterms:W3CDTF">2018-11-27T19:30:49Z</dcterms:modified>
</cp:coreProperties>
</file>